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4FC6FAD3-6736-475B-8E27-A57B590B9F10}" xr6:coauthVersionLast="45" xr6:coauthVersionMax="45" xr10:uidLastSave="{00000000-0000-0000-0000-000000000000}"/>
  <bookViews>
    <workbookView xWindow="-1530" yWindow="2145" windowWidth="24165" windowHeight="14190" xr2:uid="{00000000-000D-0000-FFFF-FFFF00000000}"/>
  </bookViews>
  <sheets>
    <sheet name="PWM计算公式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9" i="2" l="1"/>
  <c r="K27" i="2"/>
  <c r="I22" i="2"/>
  <c r="L22" i="2" s="1"/>
  <c r="I21" i="2"/>
  <c r="K21" i="2" s="1"/>
  <c r="I20" i="2"/>
  <c r="L20" i="2" s="1"/>
  <c r="I19" i="2"/>
  <c r="L19" i="2" s="1"/>
  <c r="I18" i="2"/>
  <c r="L18" i="2" s="1"/>
  <c r="I17" i="2"/>
  <c r="K17" i="2" s="1"/>
  <c r="I16" i="2"/>
  <c r="K16" i="2" s="1"/>
  <c r="I15" i="2"/>
  <c r="L15" i="2" s="1"/>
  <c r="E29" i="2"/>
  <c r="D27" i="2"/>
  <c r="B22" i="2"/>
  <c r="D22" i="2" s="1"/>
  <c r="B21" i="2"/>
  <c r="D21" i="2" s="1"/>
  <c r="B20" i="2"/>
  <c r="D20" i="2" s="1"/>
  <c r="B19" i="2"/>
  <c r="D19" i="2" s="1"/>
  <c r="B18" i="2"/>
  <c r="D18" i="2" s="1"/>
  <c r="B17" i="2"/>
  <c r="D17" i="2" s="1"/>
  <c r="B16" i="2"/>
  <c r="D16" i="2" s="1"/>
  <c r="B15" i="2"/>
  <c r="E15" i="2" s="1"/>
  <c r="M22" i="2" l="1"/>
  <c r="L17" i="2"/>
  <c r="M17" i="2" s="1"/>
  <c r="K20" i="2"/>
  <c r="M20" i="2" s="1"/>
  <c r="D15" i="2"/>
  <c r="F15" i="2" s="1"/>
  <c r="L16" i="2"/>
  <c r="M16" i="2" s="1"/>
  <c r="E18" i="2"/>
  <c r="F18" i="2" s="1"/>
  <c r="E16" i="2"/>
  <c r="F16" i="2" s="1"/>
  <c r="E22" i="2"/>
  <c r="F22" i="2" s="1"/>
  <c r="L21" i="2"/>
  <c r="M21" i="2" s="1"/>
  <c r="E20" i="2"/>
  <c r="F20" i="2" s="1"/>
  <c r="K15" i="2"/>
  <c r="M15" i="2" s="1"/>
  <c r="K19" i="2"/>
  <c r="M19" i="2" s="1"/>
  <c r="E17" i="2"/>
  <c r="F17" i="2" s="1"/>
  <c r="E19" i="2"/>
  <c r="F19" i="2" s="1"/>
  <c r="E21" i="2"/>
  <c r="F21" i="2" s="1"/>
  <c r="K18" i="2"/>
  <c r="M18" i="2" s="1"/>
  <c r="K22" i="2"/>
</calcChain>
</file>

<file path=xl/sharedStrings.xml><?xml version="1.0" encoding="utf-8"?>
<sst xmlns="http://schemas.openxmlformats.org/spreadsheetml/2006/main" count="70" uniqueCount="44">
  <si>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</si>
  <si>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</si>
  <si>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</si>
  <si>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</si>
  <si>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</si>
  <si>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</si>
  <si>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</si>
  <si>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</si>
  <si>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</si>
  <si>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</si>
  <si>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</si>
  <si>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</si>
  <si>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</si>
  <si>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</si>
  <si>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</si>
  <si>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</si>
  <si>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</si>
  <si>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</si>
  <si>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</si>
  <si>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</si>
  <si>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t>T1OVR</t>
    <phoneticPr fontId="4" type="noConversion"/>
  </si>
  <si>
    <r>
      <t>TIMER1</t>
    </r>
    <r>
      <rPr>
        <sz val="11"/>
        <color theme="1"/>
        <rFont val="微软雅黑"/>
        <family val="2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微软雅黑"/>
        <family val="2"/>
        <charset val="134"/>
      </rPr>
      <t>定时器，所有分频设置预览</t>
    </r>
    <phoneticPr fontId="1" type="noConversion"/>
  </si>
  <si>
    <r>
      <t>T1</t>
    </r>
    <r>
      <rPr>
        <sz val="11"/>
        <color theme="1"/>
        <rFont val="微软雅黑"/>
        <family val="2"/>
        <charset val="134"/>
      </rPr>
      <t>主频：</t>
    </r>
    <phoneticPr fontId="1" type="noConversion"/>
  </si>
  <si>
    <t>MHZ</t>
    <phoneticPr fontId="1" type="noConversion"/>
  </si>
  <si>
    <r>
      <t>T1Dx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</si>
  <si>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r>
      <t>T1OVR_MAX</t>
    </r>
    <r>
      <rPr>
        <sz val="11"/>
        <color theme="1"/>
        <rFont val="微软雅黑"/>
        <family val="2"/>
        <charset val="134"/>
      </rPr>
      <t>：</t>
    </r>
    <phoneticPr fontId="1" type="noConversion"/>
  </si>
  <si>
    <t>3FF</t>
    <phoneticPr fontId="1" type="noConversion"/>
  </si>
  <si>
    <t>T2OVR</t>
    <phoneticPr fontId="1" type="noConversion"/>
  </si>
  <si>
    <t>T2OVR</t>
    <phoneticPr fontId="4" type="noConversion"/>
  </si>
  <si>
    <r>
      <t>T2OVR_MAX</t>
    </r>
    <r>
      <rPr>
        <sz val="11"/>
        <color theme="1"/>
        <rFont val="微软雅黑"/>
        <family val="2"/>
        <charset val="134"/>
      </rPr>
      <t>：</t>
    </r>
    <phoneticPr fontId="1" type="noConversion"/>
  </si>
  <si>
    <t>FF</t>
    <phoneticPr fontId="1" type="noConversion"/>
  </si>
  <si>
    <r>
      <rPr>
        <b/>
        <sz val="11"/>
        <color theme="1"/>
        <rFont val="Arial"/>
        <family val="2"/>
      </rPr>
      <t>PWM0~PWM1</t>
    </r>
    <r>
      <rPr>
        <sz val="11"/>
        <color theme="1"/>
        <rFont val="Arial"/>
        <family val="2"/>
      </rPr>
      <t>(T1 10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200Hz~8MHz</t>
    </r>
    <phoneticPr fontId="1" type="noConversion"/>
  </si>
  <si>
    <r>
      <rPr>
        <b/>
        <sz val="11"/>
        <color theme="1"/>
        <rFont val="Arial"/>
        <family val="2"/>
      </rPr>
      <t>PWM2~PWM4</t>
    </r>
    <r>
      <rPr>
        <sz val="11"/>
        <color theme="1"/>
        <rFont val="Arial"/>
        <family val="2"/>
      </rPr>
      <t>(T2 8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500Hz~8MHz</t>
    </r>
    <phoneticPr fontId="1" type="noConversion"/>
  </si>
  <si>
    <r>
      <t>T2Dx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</si>
  <si>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t>T2CON bit[3:1]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</si>
  <si>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T2FS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</si>
  <si>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请输入T2FS分频：</t>
    <phoneticPr fontId="1" type="noConversion"/>
  </si>
  <si>
    <t>T1_PWM_INIT()初始化默认从上至下选择第一组有效数据</t>
    <phoneticPr fontId="1" type="noConversion"/>
  </si>
  <si>
    <t>T2_PWM_INIT()初始化默认从上至下选择第一组有效数据</t>
    <phoneticPr fontId="1" type="noConversion"/>
  </si>
  <si>
    <r>
      <t>1. T1OVR</t>
    </r>
    <r>
      <rPr>
        <sz val="11"/>
        <color rgb="FFFF0000"/>
        <rFont val="宋体"/>
        <family val="3"/>
        <charset val="134"/>
      </rPr>
      <t>或</t>
    </r>
    <r>
      <rPr>
        <sz val="11"/>
        <color rgb="FFFF0000"/>
        <rFont val="Arial"/>
        <family val="2"/>
      </rPr>
      <t>PWMD</t>
    </r>
    <r>
      <rPr>
        <sz val="11"/>
        <color rgb="FFFF0000"/>
        <rFont val="宋体"/>
        <family val="3"/>
        <charset val="134"/>
      </rPr>
      <t>大于等于</t>
    </r>
    <r>
      <rPr>
        <sz val="11"/>
        <color rgb="FFFF0000"/>
        <rFont val="Arial"/>
        <family val="2"/>
      </rPr>
      <t>0X3FF</t>
    </r>
    <r>
      <rPr>
        <sz val="11"/>
        <color rgb="FFFF0000"/>
        <rFont val="宋体"/>
        <family val="3"/>
        <charset val="134"/>
      </rPr>
      <t>时，数据不可用</t>
    </r>
    <phoneticPr fontId="1" type="noConversion"/>
  </si>
  <si>
    <r>
      <t>1. T2OVR</t>
    </r>
    <r>
      <rPr>
        <sz val="11"/>
        <color rgb="FFFF0000"/>
        <rFont val="宋体"/>
        <family val="3"/>
        <charset val="134"/>
      </rPr>
      <t>或</t>
    </r>
    <r>
      <rPr>
        <sz val="11"/>
        <color rgb="FFFF0000"/>
        <rFont val="Arial"/>
        <family val="2"/>
      </rPr>
      <t>PWMD</t>
    </r>
    <r>
      <rPr>
        <sz val="11"/>
        <color rgb="FFFF0000"/>
        <rFont val="宋体"/>
        <family val="3"/>
        <charset val="134"/>
      </rPr>
      <t>大于等于</t>
    </r>
    <r>
      <rPr>
        <sz val="11"/>
        <color rgb="FFFF0000"/>
        <rFont val="Arial"/>
        <family val="2"/>
      </rPr>
      <t>0XFF</t>
    </r>
    <r>
      <rPr>
        <sz val="11"/>
        <color rgb="FFFF0000"/>
        <rFont val="宋体"/>
        <family val="3"/>
        <charset val="134"/>
      </rPr>
      <t>时，数据不可用</t>
    </r>
    <phoneticPr fontId="1" type="noConversion"/>
  </si>
  <si>
    <r>
      <t>2. PWM</t>
    </r>
    <r>
      <rPr>
        <sz val="11"/>
        <color rgb="FFFF0000"/>
        <rFont val="微软雅黑"/>
        <family val="2"/>
        <charset val="134"/>
      </rPr>
      <t>级数大于255时，数据不可用</t>
    </r>
    <phoneticPr fontId="1" type="noConversion"/>
  </si>
  <si>
    <r>
      <t>3.</t>
    </r>
    <r>
      <rPr>
        <sz val="11"/>
        <color rgb="FFFF0000"/>
        <rFont val="宋体"/>
        <family val="3"/>
        <charset val="134"/>
      </rPr>
      <t>初始化默认从上至下选择第一组有效数据</t>
    </r>
    <phoneticPr fontId="1" type="noConversion"/>
  </si>
  <si>
    <r>
      <t>2. PWM</t>
    </r>
    <r>
      <rPr>
        <sz val="11"/>
        <color rgb="FFFF0000"/>
        <rFont val="微软雅黑"/>
        <family val="2"/>
        <charset val="134"/>
      </rPr>
      <t>级数大于1023时，数据不可用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</si>
</sst>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_);\(0\)"/>
  </numFmts>
  <fonts count="1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2"/>
      <charset val="134"/>
    </font>
    <font>
      <sz val="11"/>
      <color rgb="FFFF0000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/>
    <xf numFmtId="177" fontId="10" fillId="5" borderId="5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7" borderId="0" xfId="0" applyFont="1" applyFill="1"/>
    <xf numFmtId="0" fontId="12" fillId="5" borderId="0" xfId="0" applyFont="1" applyFill="1" applyBorder="1" applyAlignment="1">
      <alignment horizontal="left" vertical="center"/>
    </xf>
    <xf numFmtId="178" fontId="3" fillId="0" borderId="11" xfId="0" applyNumberFormat="1" applyFont="1" applyBorder="1"/>
    <xf numFmtId="0" fontId="10" fillId="0" borderId="0" xfId="0" applyFont="1"/>
    <xf numFmtId="0" fontId="14" fillId="0" borderId="0" xfId="0" applyFont="1"/>
    <xf numFmtId="0" fontId="2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常规" xfId="0" builtinId="0"/>
  </cellStyles>
  <dxfs count="4">
    <dxf>
      <font>
        <strike/>
      </font>
    </dxf>
    <dxf>
      <font>
        <strike/>
      </font>
    </dxf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30"/>
  <sheetViews>
    <sheetView showGridLines="0" tabSelected="1" workbookViewId="0">
      <selection activeCell="C7" sqref="C7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6" width="13.25" style="1" customWidth="1"/>
    <col min="7" max="7" width="11.375" style="1" customWidth="1"/>
    <col min="8" max="8" width="9" style="1"/>
    <col min="9" max="9" width="8.875" style="1" customWidth="1"/>
    <col min="10" max="10" width="9" style="1"/>
    <col min="11" max="13" width="13.25" style="1" customWidth="1"/>
    <col min="14" max="16384" width="9" style="1"/>
  </cols>
  <sheetData>
    <row r="2" spans="2:13" ht="16.5" x14ac:dyDescent="0.3">
      <c r="B2" s="42" t="s">
        <v>31</v>
      </c>
      <c r="C2" s="42"/>
      <c r="D2" s="42"/>
      <c r="E2" s="42"/>
      <c r="I2" s="42" t="s">
        <v>32</v>
      </c>
      <c r="J2" s="42"/>
      <c r="K2" s="42"/>
      <c r="L2" s="42"/>
    </row>
    <row r="3" spans="2:13" x14ac:dyDescent="0.2">
      <c r="B3" s="46"/>
    </row>
    <row r="4" spans="2:13" x14ac:dyDescent="0.2">
      <c r="B4" s="1" t="s">
        <v>5</v>
      </c>
      <c r="I4" s="1" t="s">
        <v>5</v>
      </c>
    </row>
    <row r="5" spans="2:13" x14ac:dyDescent="0.2">
      <c r="B5" s="45" t="s">
        <v>39</v>
      </c>
      <c r="C5" s="45"/>
      <c r="D5" s="45"/>
      <c r="E5" s="45"/>
      <c r="F5" s="45"/>
      <c r="G5" s="45"/>
      <c r="H5" s="45"/>
      <c r="I5" s="45" t="s">
        <v>40</v>
      </c>
      <c r="J5" s="45"/>
      <c r="K5" s="45"/>
      <c r="L5" s="45"/>
    </row>
    <row r="6" spans="2:13" ht="16.5" x14ac:dyDescent="0.3">
      <c r="B6" s="45" t="s">
        <v>43</v>
      </c>
      <c r="C6" s="45"/>
      <c r="D6" s="45"/>
      <c r="E6" s="45"/>
      <c r="F6" s="45"/>
      <c r="G6" s="45"/>
      <c r="H6" s="45"/>
      <c r="I6" s="45" t="s">
        <v>41</v>
      </c>
      <c r="J6" s="45"/>
      <c r="K6" s="45"/>
      <c r="L6" s="45"/>
    </row>
    <row r="7" spans="2:13" x14ac:dyDescent="0.2">
      <c r="B7" s="45" t="s">
        <v>42</v>
      </c>
      <c r="C7" s="45"/>
      <c r="D7" s="45"/>
      <c r="E7" s="45"/>
      <c r="F7" s="45"/>
      <c r="G7" s="45"/>
      <c r="H7" s="45"/>
      <c r="I7" s="45" t="s">
        <v>42</v>
      </c>
      <c r="J7" s="45"/>
      <c r="K7" s="45"/>
      <c r="L7" s="45"/>
    </row>
    <row r="8" spans="2:13" ht="15" thickBot="1" x14ac:dyDescent="0.25">
      <c r="B8" s="27" t="s">
        <v>10</v>
      </c>
      <c r="C8" s="28"/>
      <c r="I8" s="27" t="s">
        <v>10</v>
      </c>
      <c r="J8" s="28"/>
    </row>
    <row r="9" spans="2:13" ht="17.25" thickTop="1" x14ac:dyDescent="0.3">
      <c r="B9" s="10" t="s">
        <v>22</v>
      </c>
      <c r="C9" s="40">
        <v>16</v>
      </c>
      <c r="D9" s="11" t="s">
        <v>23</v>
      </c>
      <c r="E9" s="11" t="s">
        <v>25</v>
      </c>
      <c r="F9" s="41" t="s">
        <v>26</v>
      </c>
      <c r="I9" s="10" t="s">
        <v>22</v>
      </c>
      <c r="J9" s="40">
        <v>16</v>
      </c>
      <c r="K9" s="11" t="s">
        <v>23</v>
      </c>
      <c r="L9" s="11" t="s">
        <v>29</v>
      </c>
      <c r="M9" s="41" t="s">
        <v>30</v>
      </c>
    </row>
    <row r="10" spans="2:13" ht="16.5" x14ac:dyDescent="0.3">
      <c r="B10" s="39" t="s">
        <v>21</v>
      </c>
      <c r="C10" s="8"/>
      <c r="D10" s="8"/>
      <c r="E10" s="8"/>
      <c r="F10" s="18"/>
      <c r="I10" s="39" t="s">
        <v>21</v>
      </c>
      <c r="J10" s="8"/>
      <c r="K10" s="8"/>
      <c r="L10" s="8"/>
      <c r="M10" s="18"/>
    </row>
    <row r="11" spans="2:13" x14ac:dyDescent="0.2">
      <c r="B11" s="49" t="s">
        <v>1</v>
      </c>
      <c r="C11" s="50"/>
      <c r="D11" s="50"/>
      <c r="E11" s="12">
        <v>62500</v>
      </c>
      <c r="F11" s="13" t="s">
        <v>0</v>
      </c>
      <c r="I11" s="49" t="s">
        <v>1</v>
      </c>
      <c r="J11" s="50"/>
      <c r="K11" s="50"/>
      <c r="L11" s="12">
        <v>250000</v>
      </c>
      <c r="M11" s="13" t="s">
        <v>0</v>
      </c>
    </row>
    <row r="12" spans="2:13" x14ac:dyDescent="0.2">
      <c r="B12" s="51" t="s">
        <v>4</v>
      </c>
      <c r="C12" s="52"/>
      <c r="D12" s="52"/>
      <c r="E12" s="12">
        <v>50</v>
      </c>
      <c r="F12" s="13" t="s">
        <v>3</v>
      </c>
      <c r="I12" s="51" t="s">
        <v>4</v>
      </c>
      <c r="J12" s="52"/>
      <c r="K12" s="52"/>
      <c r="L12" s="12">
        <v>50</v>
      </c>
      <c r="M12" s="13" t="s">
        <v>3</v>
      </c>
    </row>
    <row r="13" spans="2:13" x14ac:dyDescent="0.2">
      <c r="B13" s="14" t="s">
        <v>2</v>
      </c>
      <c r="C13" s="4" t="s">
        <v>11</v>
      </c>
      <c r="D13" s="36" t="s">
        <v>20</v>
      </c>
      <c r="E13" s="5" t="s">
        <v>19</v>
      </c>
      <c r="F13" s="37" t="s">
        <v>24</v>
      </c>
      <c r="I13" s="14" t="s">
        <v>2</v>
      </c>
      <c r="J13" s="4" t="s">
        <v>11</v>
      </c>
      <c r="K13" s="36" t="s">
        <v>28</v>
      </c>
      <c r="L13" s="5" t="s">
        <v>19</v>
      </c>
      <c r="M13" s="37" t="s">
        <v>33</v>
      </c>
    </row>
    <row r="14" spans="2:13" x14ac:dyDescent="0.2">
      <c r="B14" s="31" t="s">
        <v>14</v>
      </c>
      <c r="C14" s="32" t="s">
        <v>14</v>
      </c>
      <c r="D14" s="33" t="s">
        <v>15</v>
      </c>
      <c r="E14" s="34" t="s">
        <v>14</v>
      </c>
      <c r="F14" s="35" t="s">
        <v>15</v>
      </c>
      <c r="I14" s="31" t="s">
        <v>14</v>
      </c>
      <c r="J14" s="32" t="s">
        <v>14</v>
      </c>
      <c r="K14" s="33" t="s">
        <v>15</v>
      </c>
      <c r="L14" s="34" t="s">
        <v>14</v>
      </c>
      <c r="M14" s="35" t="s">
        <v>15</v>
      </c>
    </row>
    <row r="15" spans="2:13" x14ac:dyDescent="0.2">
      <c r="B15" s="15">
        <f>E11</f>
        <v>62500</v>
      </c>
      <c r="C15" s="2">
        <v>1</v>
      </c>
      <c r="D15" s="2" t="str">
        <f>DEC2HEX(HEX2DEC(F9)-C9*10^6/B15/C15+1)</f>
        <v>300</v>
      </c>
      <c r="E15" s="3">
        <f>C9*10^6/B15/C15</f>
        <v>256</v>
      </c>
      <c r="F15" s="44" t="str">
        <f>DEC2HEX(E12*E15/100-1+HEX2DEC(D15))</f>
        <v>37F</v>
      </c>
      <c r="I15" s="15">
        <f>L11</f>
        <v>250000</v>
      </c>
      <c r="J15" s="2">
        <v>1</v>
      </c>
      <c r="K15" s="2" t="str">
        <f>DEC2HEX(HEX2DEC(M9)-J9*10^6/I15/J15+1)</f>
        <v>C0</v>
      </c>
      <c r="L15" s="3">
        <f>J9*10^6/I15/J15</f>
        <v>64</v>
      </c>
      <c r="M15" s="16" t="str">
        <f>DEC2HEX(L15*L12/100-1+HEX2DEC(K15))</f>
        <v>DF</v>
      </c>
    </row>
    <row r="16" spans="2:13" x14ac:dyDescent="0.2">
      <c r="B16" s="15">
        <f>E11</f>
        <v>62500</v>
      </c>
      <c r="C16" s="2">
        <v>2</v>
      </c>
      <c r="D16" s="2" t="str">
        <f>DEC2HEX(HEX2DEC(F9)-C9*10^6/B16/C16+1)</f>
        <v>380</v>
      </c>
      <c r="E16" s="3">
        <f>C9*10^6/B16/C16</f>
        <v>128</v>
      </c>
      <c r="F16" s="44" t="str">
        <f>DEC2HEX(E12*E16/100-1+HEX2DEC(D16))</f>
        <v>3BF</v>
      </c>
      <c r="I16" s="15">
        <f>L11</f>
        <v>250000</v>
      </c>
      <c r="J16" s="2">
        <v>2</v>
      </c>
      <c r="K16" s="2" t="str">
        <f>DEC2HEX(HEX2DEC(M9)-J9*10^6/I16/J16+1)</f>
        <v>E0</v>
      </c>
      <c r="L16" s="3">
        <f>J9*10^6/I16/J16</f>
        <v>32</v>
      </c>
      <c r="M16" s="16" t="str">
        <f>DEC2HEX(L16*L12/100-1+HEX2DEC(K16))</f>
        <v>EF</v>
      </c>
    </row>
    <row r="17" spans="2:13" x14ac:dyDescent="0.2">
      <c r="B17" s="15">
        <f>E11</f>
        <v>62500</v>
      </c>
      <c r="C17" s="2">
        <v>4</v>
      </c>
      <c r="D17" s="2" t="str">
        <f>DEC2HEX(HEX2DEC(F9)-C9*10^6/B17/C17+1)</f>
        <v>3C0</v>
      </c>
      <c r="E17" s="3">
        <f>C9*10^6/B17/C17</f>
        <v>64</v>
      </c>
      <c r="F17" s="44" t="str">
        <f>DEC2HEX(E12*E17/100-1+HEX2DEC(D17))</f>
        <v>3DF</v>
      </c>
      <c r="I17" s="15">
        <f>L11</f>
        <v>250000</v>
      </c>
      <c r="J17" s="2">
        <v>4</v>
      </c>
      <c r="K17" s="2" t="str">
        <f>DEC2HEX(HEX2DEC(M9)-J9*10^6/I17/J17+1)</f>
        <v>F0</v>
      </c>
      <c r="L17" s="3">
        <f>J9*10^6/I17/J17</f>
        <v>16</v>
      </c>
      <c r="M17" s="16" t="str">
        <f>DEC2HEX(L17*L12/100-1+HEX2DEC(K17))</f>
        <v>F7</v>
      </c>
    </row>
    <row r="18" spans="2:13" x14ac:dyDescent="0.2">
      <c r="B18" s="15">
        <f>E11</f>
        <v>62500</v>
      </c>
      <c r="C18" s="2">
        <v>8</v>
      </c>
      <c r="D18" s="2" t="str">
        <f>DEC2HEX(HEX2DEC(F9)-C9*10^6/B18/C18+1)</f>
        <v>3E0</v>
      </c>
      <c r="E18" s="3">
        <f>C9*10^6/B18/C18</f>
        <v>32</v>
      </c>
      <c r="F18" s="44" t="str">
        <f>DEC2HEX(E12*E18/100-1+HEX2DEC(D18))</f>
        <v>3EF</v>
      </c>
      <c r="I18" s="15">
        <f>L11</f>
        <v>250000</v>
      </c>
      <c r="J18" s="2">
        <v>8</v>
      </c>
      <c r="K18" s="2" t="str">
        <f>DEC2HEX(HEX2DEC(M9)-J9*10^6/I18/J18+1)</f>
        <v>F8</v>
      </c>
      <c r="L18" s="3">
        <f>J9*10^6/I18/J18</f>
        <v>8</v>
      </c>
      <c r="M18" s="16" t="str">
        <f>DEC2HEX(L18*L12/100-1+HEX2DEC(K18))</f>
        <v>FB</v>
      </c>
    </row>
    <row r="19" spans="2:13" x14ac:dyDescent="0.2">
      <c r="B19" s="15">
        <f>E11</f>
        <v>62500</v>
      </c>
      <c r="C19" s="2">
        <v>16</v>
      </c>
      <c r="D19" s="2" t="str">
        <f>DEC2HEX(HEX2DEC(F9)-C9*10^6/B19/C19+1)</f>
        <v>3F0</v>
      </c>
      <c r="E19" s="3">
        <f>C9*10^6/B19/C19</f>
        <v>16</v>
      </c>
      <c r="F19" s="44" t="str">
        <f>DEC2HEX(E12*E19/100-1+HEX2DEC(D19))</f>
        <v>3F7</v>
      </c>
      <c r="I19" s="15">
        <f>L11</f>
        <v>250000</v>
      </c>
      <c r="J19" s="2">
        <v>16</v>
      </c>
      <c r="K19" s="2" t="str">
        <f>DEC2HEX(HEX2DEC(M9)-J9*10^6/I19/J19+1)</f>
        <v>FC</v>
      </c>
      <c r="L19" s="3">
        <f>J9*10^6/I19/J19</f>
        <v>4</v>
      </c>
      <c r="M19" s="16" t="str">
        <f>DEC2HEX(L19*L12/100-1+HEX2DEC(K19))</f>
        <v>FD</v>
      </c>
    </row>
    <row r="20" spans="2:13" x14ac:dyDescent="0.2">
      <c r="B20" s="15">
        <f>E11</f>
        <v>62500</v>
      </c>
      <c r="C20" s="2">
        <v>32</v>
      </c>
      <c r="D20" s="2" t="str">
        <f>DEC2HEX(HEX2DEC(F9)-C9*10^6/B20/C20+1)</f>
        <v>3F8</v>
      </c>
      <c r="E20" s="3">
        <f>C9*10^6/B20/C20</f>
        <v>8</v>
      </c>
      <c r="F20" s="44" t="str">
        <f>DEC2HEX(E12*E20/100-1+HEX2DEC(D20))</f>
        <v>3FB</v>
      </c>
      <c r="I20" s="15">
        <f>L11</f>
        <v>250000</v>
      </c>
      <c r="J20" s="2">
        <v>32</v>
      </c>
      <c r="K20" s="2" t="str">
        <f>DEC2HEX(HEX2DEC(M9)-J9*10^6/I20/J20+1)</f>
        <v>FE</v>
      </c>
      <c r="L20" s="3">
        <f>J9*10^6/I20/J20</f>
        <v>2</v>
      </c>
      <c r="M20" s="16" t="str">
        <f>DEC2HEX(L20*L12/100-1+HEX2DEC(K20))</f>
        <v>FE</v>
      </c>
    </row>
    <row r="21" spans="2:13" x14ac:dyDescent="0.2">
      <c r="B21" s="15">
        <f>E11</f>
        <v>62500</v>
      </c>
      <c r="C21" s="2">
        <v>64</v>
      </c>
      <c r="D21" s="2" t="str">
        <f>DEC2HEX(HEX2DEC(F9)-C9*10^6/B21/C21+1)</f>
        <v>3FC</v>
      </c>
      <c r="E21" s="3">
        <f>C9*10^6/B21/C21</f>
        <v>4</v>
      </c>
      <c r="F21" s="44" t="str">
        <f>DEC2HEX(E12*E21/100-1+HEX2DEC(D21))</f>
        <v>3FD</v>
      </c>
      <c r="I21" s="15">
        <f>L11</f>
        <v>250000</v>
      </c>
      <c r="J21" s="2">
        <v>64</v>
      </c>
      <c r="K21" s="2" t="str">
        <f>DEC2HEX(HEX2DEC(M9)-J9*10^6/I21/J21+1)</f>
        <v>FF</v>
      </c>
      <c r="L21" s="3">
        <f>J9*10^6/I21/J21</f>
        <v>1</v>
      </c>
      <c r="M21" s="16" t="str">
        <f>DEC2HEX(L21*L12/100-1+HEX2DEC(K21))</f>
        <v>FE</v>
      </c>
    </row>
    <row r="22" spans="2:13" x14ac:dyDescent="0.2">
      <c r="B22" s="15">
        <f>E11</f>
        <v>62500</v>
      </c>
      <c r="C22" s="2">
        <v>128</v>
      </c>
      <c r="D22" s="2" t="str">
        <f>DEC2HEX(HEX2DEC(F9)-C9*10^6/B22/C22+1)</f>
        <v>3FE</v>
      </c>
      <c r="E22" s="3">
        <f>C9*10^6/B22/C22</f>
        <v>2</v>
      </c>
      <c r="F22" s="44" t="str">
        <f>DEC2HEX(E12*E22/100-1+HEX2DEC(D22))</f>
        <v>3FE</v>
      </c>
      <c r="I22" s="15">
        <f>L11</f>
        <v>250000</v>
      </c>
      <c r="J22" s="2">
        <v>128</v>
      </c>
      <c r="K22" s="2" t="str">
        <f>DEC2HEX(HEX2DEC(M9)-J9*10^6/I22/J22+1)</f>
        <v>FF</v>
      </c>
      <c r="L22" s="3">
        <f>J9*10^6/I22/J22</f>
        <v>0.5</v>
      </c>
      <c r="M22" s="16" t="str">
        <f>DEC2HEX(L22*L12/100-1+HEX2DEC(K22))</f>
        <v>FE</v>
      </c>
    </row>
    <row r="23" spans="2:13" x14ac:dyDescent="0.2">
      <c r="B23" s="23" t="s">
        <v>37</v>
      </c>
      <c r="C23" s="6"/>
      <c r="D23" s="6"/>
      <c r="E23" s="7"/>
      <c r="F23" s="18"/>
      <c r="I23" s="23" t="s">
        <v>38</v>
      </c>
      <c r="J23" s="6"/>
      <c r="K23" s="6"/>
      <c r="L23" s="7"/>
      <c r="M23" s="18"/>
    </row>
    <row r="24" spans="2:13" x14ac:dyDescent="0.2">
      <c r="B24" s="17"/>
      <c r="C24" s="6"/>
      <c r="D24" s="6"/>
      <c r="E24" s="7"/>
      <c r="F24" s="18"/>
      <c r="I24" s="17"/>
      <c r="J24" s="6"/>
      <c r="K24" s="6"/>
      <c r="L24" s="7"/>
      <c r="M24" s="18"/>
    </row>
    <row r="25" spans="2:13" x14ac:dyDescent="0.2">
      <c r="B25" s="20" t="s">
        <v>8</v>
      </c>
      <c r="C25" s="9"/>
      <c r="D25" s="9"/>
      <c r="E25" s="21"/>
      <c r="F25" s="18"/>
      <c r="I25" s="20" t="s">
        <v>8</v>
      </c>
      <c r="J25" s="9"/>
      <c r="K25" s="9"/>
      <c r="L25" s="21"/>
      <c r="M25" s="18"/>
    </row>
    <row r="26" spans="2:13" x14ac:dyDescent="0.2">
      <c r="B26" s="53" t="s">
        <v>12</v>
      </c>
      <c r="C26" s="54"/>
      <c r="D26" s="25">
        <v>1</v>
      </c>
      <c r="E26" s="30" t="s">
        <v>17</v>
      </c>
      <c r="F26" s="18"/>
      <c r="I26" s="53" t="s">
        <v>36</v>
      </c>
      <c r="J26" s="54"/>
      <c r="K26" s="25">
        <v>1</v>
      </c>
      <c r="L26" s="30" t="s">
        <v>34</v>
      </c>
      <c r="M26" s="18"/>
    </row>
    <row r="27" spans="2:13" x14ac:dyDescent="0.2">
      <c r="B27" s="55" t="s">
        <v>9</v>
      </c>
      <c r="C27" s="56"/>
      <c r="D27" s="29">
        <f>C9*10^6/E11/D26</f>
        <v>256</v>
      </c>
      <c r="E27" s="43" t="s">
        <v>13</v>
      </c>
      <c r="F27" s="18"/>
      <c r="I27" s="55" t="s">
        <v>9</v>
      </c>
      <c r="J27" s="56"/>
      <c r="K27" s="29">
        <f>J9*10^6/L11/K26</f>
        <v>64</v>
      </c>
      <c r="L27" s="43" t="s">
        <v>35</v>
      </c>
      <c r="M27" s="18"/>
    </row>
    <row r="28" spans="2:13" x14ac:dyDescent="0.2">
      <c r="B28" s="26" t="s">
        <v>7</v>
      </c>
      <c r="C28" s="24"/>
      <c r="D28" s="22"/>
      <c r="E28" s="22"/>
      <c r="F28" s="18"/>
      <c r="I28" s="26" t="s">
        <v>7</v>
      </c>
      <c r="J28" s="24"/>
      <c r="K28" s="22"/>
      <c r="L28" s="22"/>
      <c r="M28" s="18"/>
    </row>
    <row r="29" spans="2:13" s="48" customFormat="1" ht="28.5" thickBot="1" x14ac:dyDescent="0.25">
      <c r="B29" s="38" t="s">
        <v>6</v>
      </c>
      <c r="C29" s="57" t="s">
        <v>18</v>
      </c>
      <c r="D29" s="58"/>
      <c r="E29" s="19" t="str">
        <f>DEC2HEX(MOD((HEX2DEC(F9)-C9*10^6/E11/D26+1),1024))</f>
        <v>300</v>
      </c>
      <c r="F29" s="47" t="s">
        <v>16</v>
      </c>
      <c r="I29" s="38" t="s">
        <v>6</v>
      </c>
      <c r="J29" s="57" t="s">
        <v>27</v>
      </c>
      <c r="K29" s="58"/>
      <c r="L29" s="19" t="str">
        <f>DEC2HEX(MOD((HEX2DEC(M9)-J9*10^6/L11/K26+1),1024))</f>
        <v>C0</v>
      </c>
      <c r="M29" s="47" t="s">
        <v>16</v>
      </c>
    </row>
    <row r="30" spans="2:13" ht="15" thickTop="1" x14ac:dyDescent="0.2"/>
  </sheetData>
  <mergeCells count="10">
    <mergeCell ref="I11:K11"/>
    <mergeCell ref="I12:K12"/>
    <mergeCell ref="I26:J26"/>
    <mergeCell ref="I27:J27"/>
    <mergeCell ref="J29:K29"/>
    <mergeCell ref="B11:D11"/>
    <mergeCell ref="B12:D12"/>
    <mergeCell ref="B26:C26"/>
    <mergeCell ref="B27:C27"/>
    <mergeCell ref="C29:D29"/>
  </mergeCells>
  <phoneticPr fontId="1" type="noConversion"/>
  <conditionalFormatting sqref="D15:D22">
    <cfRule type="expression" dxfId="3" priority="3" stopIfTrue="1">
      <formula>"HEX2DEC($D$12)&gt;65536"</formula>
    </cfRule>
    <cfRule type="cellIs" dxfId="2" priority="4" operator="lessThan">
      <formula>"&gt;65535"</formula>
    </cfRule>
  </conditionalFormatting>
  <conditionalFormatting sqref="K15:K22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2026-07-21T10:27:36Z</dcterms:modified>
</cp:coreProperties>
</file>